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7330" sheetId="49" r:id="rId1"/>
  </sheets>
  <calcPr calcId="125725"/>
</workbook>
</file>

<file path=xl/calcChain.xml><?xml version="1.0" encoding="utf-8"?>
<calcChain xmlns="http://schemas.openxmlformats.org/spreadsheetml/2006/main">
  <c r="J91" i="49"/>
  <c r="K94"/>
  <c r="G74"/>
  <c r="E62"/>
  <c r="J54"/>
  <c r="J55"/>
  <c r="J56"/>
  <c r="K56" s="1"/>
  <c r="H56"/>
  <c r="E56"/>
  <c r="D50"/>
  <c r="J50" s="1"/>
  <c r="K50" s="1"/>
  <c r="D35"/>
  <c r="C35"/>
  <c r="J20"/>
  <c r="K20" s="1"/>
  <c r="J21"/>
  <c r="K21" s="1"/>
  <c r="J22"/>
  <c r="K22" s="1"/>
  <c r="J19"/>
  <c r="E22"/>
  <c r="H94"/>
  <c r="J94"/>
  <c r="E94"/>
  <c r="B94" l="1"/>
  <c r="G89"/>
  <c r="G88"/>
  <c r="J88" s="1"/>
  <c r="D85"/>
  <c r="D84"/>
  <c r="D91" s="1"/>
  <c r="G79"/>
  <c r="G78"/>
  <c r="J78" s="1"/>
  <c r="B79"/>
  <c r="B78"/>
  <c r="G49"/>
  <c r="G48"/>
  <c r="D49"/>
  <c r="D48"/>
  <c r="D60" s="1"/>
  <c r="G47"/>
  <c r="D47"/>
  <c r="G85" l="1"/>
  <c r="J48"/>
  <c r="G84"/>
  <c r="J47"/>
  <c r="G86"/>
  <c r="J49"/>
  <c r="J84"/>
  <c r="G80"/>
  <c r="D61"/>
  <c r="H80" l="1"/>
  <c r="D80"/>
  <c r="E80" s="1"/>
  <c r="K19"/>
  <c r="H20"/>
  <c r="H21"/>
  <c r="H19"/>
  <c r="C30"/>
  <c r="E20"/>
  <c r="E21"/>
  <c r="E19"/>
  <c r="J16"/>
  <c r="I16"/>
  <c r="H79"/>
  <c r="E79"/>
  <c r="H78"/>
  <c r="E78"/>
  <c r="J65"/>
  <c r="I65"/>
  <c r="H65"/>
  <c r="E65"/>
  <c r="K78" l="1"/>
  <c r="D30"/>
  <c r="J74"/>
  <c r="K65"/>
  <c r="G61" l="1"/>
  <c r="G60"/>
  <c r="G59"/>
  <c r="F116"/>
  <c r="F114"/>
  <c r="F110"/>
  <c r="F106"/>
  <c r="F105"/>
  <c r="F104"/>
  <c r="E91"/>
  <c r="H89"/>
  <c r="E89"/>
  <c r="H88"/>
  <c r="E88"/>
  <c r="H86"/>
  <c r="E86"/>
  <c r="H85"/>
  <c r="E85"/>
  <c r="H84"/>
  <c r="E84"/>
  <c r="E74"/>
  <c r="I61"/>
  <c r="I60"/>
  <c r="I59"/>
  <c r="I55"/>
  <c r="K55" s="1"/>
  <c r="H55"/>
  <c r="E55"/>
  <c r="I54"/>
  <c r="K54" s="1"/>
  <c r="H54"/>
  <c r="E54"/>
  <c r="J53"/>
  <c r="I53"/>
  <c r="H53"/>
  <c r="E53"/>
  <c r="H49"/>
  <c r="I49"/>
  <c r="K49" s="1"/>
  <c r="H48"/>
  <c r="I48"/>
  <c r="K48" s="1"/>
  <c r="H47"/>
  <c r="I47"/>
  <c r="K47" s="1"/>
  <c r="E34"/>
  <c r="E33"/>
  <c r="E32"/>
  <c r="H16"/>
  <c r="E16"/>
  <c r="K88" l="1"/>
  <c r="G91"/>
  <c r="J59"/>
  <c r="K84"/>
  <c r="H91"/>
  <c r="K91" s="1"/>
  <c r="J61"/>
  <c r="K61" s="1"/>
  <c r="J60"/>
  <c r="K60" s="1"/>
  <c r="E92"/>
  <c r="K59"/>
  <c r="E61"/>
  <c r="E60"/>
  <c r="E59"/>
  <c r="E35"/>
  <c r="E30" s="1"/>
  <c r="K53"/>
  <c r="H61"/>
  <c r="H59"/>
  <c r="H60"/>
  <c r="H92"/>
  <c r="K16"/>
  <c r="H74"/>
  <c r="K74" s="1"/>
  <c r="E47"/>
  <c r="E48"/>
  <c r="E49"/>
</calcChain>
</file>

<file path=xl/sharedStrings.xml><?xml version="1.0" encoding="utf-8"?>
<sst xmlns="http://schemas.openxmlformats.org/spreadsheetml/2006/main" count="243" uniqueCount="155">
  <si>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</si>
  <si>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</si>
  <si>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</si>
  <si>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</si>
  <si>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</si>
  <si>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</si>
  <si>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</si>
  <si>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</si>
  <si>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</si>
  <si>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</si>
  <si>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</si>
  <si>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</si>
  <si>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</si>
  <si>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</si>
  <si>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</si>
  <si>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</si>
  <si>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</si>
  <si>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</si>
  <si>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</si>
  <si>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</si>
  <si>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</si>
  <si>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</si>
  <si>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</si>
  <si>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</si>
  <si>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</si>
  <si>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</si>
  <si>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</si>
  <si>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</si>
  <si>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</si>
  <si>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</si>
  <si>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</si>
  <si>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</si>
  <si>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</si>
  <si>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</si>
  <si>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</si>
  <si>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</si>
  <si>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</si>
  <si>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</si>
  <si>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</si>
  <si>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</si>
  <si>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</si>
  <si>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</si>
  <si>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</si>
  <si>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</si>
  <si>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</si>
  <si>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</si>
  <si>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</si>
  <si>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</si>
  <si>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</si>
  <si>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</si>
  <si>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</si>
  <si>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</si>
  <si>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</si>
  <si>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</si>
  <si>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</si>
  <si>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</si>
  <si>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</si>
  <si>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</si>
  <si>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</si>
  <si>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</si>
  <si>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</si>
  <si>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</si>
  <si>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</si>
  <si>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</si>
  <si>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</si>
  <si>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</si>
  <si>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</si>
  <si>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</si>
  <si>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</si>
  <si>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</si>
  <si>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</si>
  <si>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</si>
  <si>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</si>
  <si>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</si>
  <si>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</si>
  <si>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</si>
  <si>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</si>
  <si>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</si>
  <si>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</si>
  <si>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</si>
  <si>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</si>
  <si>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</si>
  <si>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</si>
  <si>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</si>
  <si>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</si>
  <si>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</si>
  <si>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</si>
  <si>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</si>
  <si>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</si>
  <si>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</si>
  <si>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</si>
  <si>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</si>
  <si>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</si>
  <si>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</si>
  <si>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</si>
  <si>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</si>
  <si>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</si>
  <si>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</si>
  <si>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</si>
  <si>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</si>
  <si>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</si>
  <si>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</si>
  <si>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</si>
  <si>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</si>
  <si>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</si>
  <si>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</si>
  <si>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</si>
  <si>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</si>
  <si>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</si>
  <si>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Показники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</si>
  <si>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</si>
  <si>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</si>
  <si>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</si>
  <si>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</si>
  <si>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</si>
  <si>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</si>
  <si>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t>продукту</t>
  </si>
  <si>
    <t>Забезпечення розвитку інфраструктури території</t>
  </si>
  <si>
    <t>середні витрати на будівництво одного об’єкта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</si>
  <si>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</si>
  <si>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</si>
  <si>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</si>
  <si>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0443</t>
  </si>
  <si>
    <t>обсяг видатків на будівництво</t>
  </si>
  <si>
    <t>обсяг видатків на капітальний ремонт</t>
  </si>
  <si>
    <t>кількість об’єктів, які планується будувати</t>
  </si>
  <si>
    <t>кількість об’єктів, які планується капітальний ремонт</t>
  </si>
  <si>
    <t>середні витрати на капітальний ремонт  одного об’єкта</t>
  </si>
  <si>
    <t>№ з/п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</si>
  <si>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</si>
  <si>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</si>
  <si>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</si>
  <si>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ефективності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</si>
  <si>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</si>
  <si>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</si>
  <si>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</si>
  <si>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Будівництво  інших об`єктів комунальної власності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</si>
  <si>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</si>
  <si>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</si>
  <si>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</si>
  <si>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 xml:space="preserve">рівень виконання завдання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</si>
  <si>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 Програма розроблена для покращення стану інфраструктури  території. Є актуальною для подальшої її реалізації.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</si>
  <si>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Забезпечено виконання завдань програми при використанні бюджетних коштів, паспорти бюджетних програм затверджувались своєчасно, дотримано порядок ефективного використання  бюджетних коштів.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</si>
  <si>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 -</t>
    </r>
    <r>
      <rPr>
        <i/>
        <sz val="11"/>
        <rFont val="Times New Roman"/>
        <family val="1"/>
        <charset val="204"/>
      </rPr>
      <t xml:space="preserve"> бюджетна програма є корисною, оскільки забезпечує  підвищення   експлуатаційних  властивостей об'єктів соціальної та виробничої інфраструктури  комунальної власності 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</si>
  <si>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У зв’язку з введенням  воєнного стану  - проектна організація призупинила проходження екпертизи ПКД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</si>
  <si>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У зв’язку з введенням  воєнного стану  - проектна організація призупинила проходження екпертизи ПКД</t>
    </r>
  </si>
  <si>
    <t>У зв’язку з введенням  воєнного стану  - проектна організація призупинила проходження екпертизи ПКД.Видатки  передбачаються відповідно до  потреби на  відповідний період.</t>
  </si>
  <si>
    <t>Відхилення показників поточного року до показників попереднгього року поясюється введенням  воєнного стану  - видатки проводилися у межах дії обмежень щодо окремих видатків визначеної постановою КМУ № 590 від 09.06.22 ( зі змінами )</t>
  </si>
  <si>
    <t>Т.в.о головного  бухгалтера</t>
  </si>
  <si>
    <t>Інна СТУПКО</t>
  </si>
  <si>
    <t>Оцінка ефективності бюджетної програми за 2023 рік</t>
  </si>
  <si>
    <r>
      <t>Пояснення щодо розбіжностей між фактичними та плановии результативними показниками:</t>
    </r>
    <r>
      <rPr>
        <sz val="10"/>
        <rFont val="Times New Roman"/>
        <family val="1"/>
        <charset val="204"/>
      </rPr>
      <t xml:space="preserve"> короткий термін для проведення прцедури закупівлі після виготовлення проекту. Роботи плануються на 2024 рік.</t>
    </r>
  </si>
  <si>
    <r>
      <t>Пояснення щодо розбіжностей між фактичними та плановии результативними показниками:</t>
    </r>
    <r>
      <rPr>
        <sz val="10"/>
        <rFont val="Times New Roman"/>
        <family val="1"/>
        <charset val="204"/>
      </rPr>
      <t xml:space="preserve"> Не наданий акт викониних робіт підрядною організацією яка виконувала розробку проекту.</t>
    </r>
  </si>
  <si>
    <t xml:space="preserve">Завдання вцілому  виконано на 5,88 %. 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</si>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</sst>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"/>
    <numFmt numFmtId="167" formatCode="#,##0.00_ ;\-#,##0.00\ "/>
    <numFmt numFmtId="168" formatCode="#,##0.00\ _₽"/>
  </numFmts>
  <fonts count="19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43" fontId="8" fillId="0" borderId="0" applyFont="0" applyFill="0" applyBorder="0" applyAlignment="0" applyProtection="0"/>
    <xf numFmtId="0" fontId="13" fillId="0" borderId="4">
      <alignment vertical="top"/>
    </xf>
  </cellStyleXfs>
  <cellXfs count="1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18" fillId="2" borderId="8" xfId="3" applyNumberFormat="1" applyFont="1" applyFill="1" applyBorder="1" applyAlignment="1">
      <alignment vertical="top" wrapText="1"/>
    </xf>
    <xf numFmtId="166" fontId="18" fillId="2" borderId="5" xfId="3" applyNumberFormat="1" applyFont="1" applyFill="1" applyBorder="1" applyAlignment="1">
      <alignment vertical="top" wrapText="1"/>
    </xf>
    <xf numFmtId="4" fontId="18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18" fillId="0" borderId="5" xfId="3" applyNumberFormat="1" applyFont="1" applyFill="1" applyBorder="1" applyAlignment="1">
      <alignment horizontal="center" vertical="center" wrapText="1"/>
    </xf>
    <xf numFmtId="43" fontId="7" fillId="2" borderId="5" xfId="2" applyFont="1" applyFill="1" applyBorder="1" applyAlignment="1">
      <alignment horizontal="right" vertical="center" wrapText="1"/>
    </xf>
    <xf numFmtId="43" fontId="7" fillId="2" borderId="5" xfId="2" applyFont="1" applyFill="1" applyBorder="1" applyAlignment="1">
      <alignment horizontal="center" vertical="center" wrapText="1"/>
    </xf>
    <xf numFmtId="167" fontId="7" fillId="0" borderId="5" xfId="2" applyNumberFormat="1" applyFont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7" fontId="7" fillId="2" borderId="5" xfId="2" applyNumberFormat="1" applyFont="1" applyFill="1" applyBorder="1" applyAlignment="1">
      <alignment horizontal="center" vertical="center" wrapText="1"/>
    </xf>
    <xf numFmtId="167" fontId="7" fillId="2" borderId="5" xfId="0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vertical="top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5" fontId="7" fillId="2" borderId="6" xfId="2" applyNumberFormat="1" applyFont="1" applyFill="1" applyBorder="1" applyAlignment="1">
      <alignment horizontal="center" vertical="center" wrapText="1"/>
    </xf>
    <xf numFmtId="167" fontId="7" fillId="2" borderId="6" xfId="2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166" fontId="17" fillId="2" borderId="5" xfId="3" applyNumberFormat="1" applyFont="1" applyFill="1" applyBorder="1" applyAlignment="1">
      <alignment vertical="top" wrapText="1"/>
    </xf>
    <xf numFmtId="4" fontId="18" fillId="2" borderId="5" xfId="0" applyNumberFormat="1" applyFont="1" applyFill="1" applyBorder="1" applyAlignment="1">
      <alignment vertical="center" wrapText="1"/>
    </xf>
    <xf numFmtId="4" fontId="7" fillId="2" borderId="5" xfId="2" applyNumberFormat="1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4" fontId="11" fillId="2" borderId="5" xfId="2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165" fontId="11" fillId="2" borderId="5" xfId="0" applyNumberFormat="1" applyFont="1" applyFill="1" applyBorder="1" applyAlignment="1">
      <alignment horizontal="center" vertical="center" wrapText="1"/>
    </xf>
    <xf numFmtId="165" fontId="7" fillId="2" borderId="5" xfId="2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8" fontId="7" fillId="2" borderId="5" xfId="2" applyNumberFormat="1" applyFont="1" applyFill="1" applyBorder="1" applyAlignment="1">
      <alignment horizontal="center" vertical="center" wrapText="1"/>
    </xf>
    <xf numFmtId="168" fontId="7" fillId="2" borderId="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topLeftCell="A25" workbookViewId="0">
      <selection activeCell="A51" sqref="A51:K51"/>
    </sheetView>
  </sheetViews>
  <sheetFormatPr defaultColWidth="34" defaultRowHeight="12.75"/>
  <cols>
    <col min="1" max="1" width="5.5703125" style="2" customWidth="1"/>
    <col min="2" max="2" width="34" style="7"/>
    <col min="3" max="3" width="10" style="2" customWidth="1"/>
    <col min="4" max="4" width="13.42578125" style="2" customWidth="1"/>
    <col min="5" max="5" width="13.28515625" style="2" customWidth="1"/>
    <col min="6" max="6" width="11.7109375" style="2" customWidth="1"/>
    <col min="7" max="7" width="14.42578125" style="2" customWidth="1"/>
    <col min="8" max="8" width="13.7109375" style="2" customWidth="1"/>
    <col min="9" max="9" width="8.140625" style="2" customWidth="1"/>
    <col min="10" max="11" width="11.5703125" style="2" customWidth="1"/>
    <col min="12" max="16384" width="34" style="2"/>
  </cols>
  <sheetData>
    <row r="1" spans="1:11">
      <c r="H1" s="75" t="s">
        <v>53</v>
      </c>
      <c r="I1" s="75"/>
      <c r="J1" s="75"/>
      <c r="K1" s="75"/>
    </row>
    <row r="2" spans="1:11" ht="29.45" customHeight="1">
      <c r="H2" s="75" t="s">
        <v>54</v>
      </c>
      <c r="I2" s="75"/>
      <c r="J2" s="75"/>
      <c r="K2" s="75"/>
    </row>
    <row r="3" spans="1:11" ht="18.75">
      <c r="A3" s="76" t="s">
        <v>150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1" ht="34.9" customHeight="1">
      <c r="A4" s="18" t="s">
        <v>55</v>
      </c>
      <c r="B4" s="19">
        <v>1200000</v>
      </c>
      <c r="C4" s="18"/>
      <c r="D4" s="74" t="s">
        <v>113</v>
      </c>
      <c r="E4" s="74"/>
      <c r="F4" s="74"/>
      <c r="G4" s="74"/>
      <c r="H4" s="74"/>
      <c r="I4" s="74"/>
      <c r="J4" s="74"/>
      <c r="K4" s="74"/>
    </row>
    <row r="5" spans="1:11" ht="18" customHeight="1">
      <c r="A5" s="1"/>
      <c r="B5" s="8" t="s">
        <v>56</v>
      </c>
      <c r="C5" s="1"/>
      <c r="D5" s="77" t="s">
        <v>57</v>
      </c>
      <c r="E5" s="77"/>
      <c r="F5" s="77"/>
      <c r="G5" s="77"/>
      <c r="H5" s="77"/>
      <c r="I5" s="77"/>
      <c r="J5" s="77"/>
      <c r="K5" s="77"/>
    </row>
    <row r="6" spans="1:11" ht="35.450000000000003" customHeight="1">
      <c r="A6" s="18" t="s">
        <v>58</v>
      </c>
      <c r="B6" s="19">
        <v>1210000</v>
      </c>
      <c r="C6" s="18"/>
      <c r="D6" s="74" t="s">
        <v>113</v>
      </c>
      <c r="E6" s="74"/>
      <c r="F6" s="74"/>
      <c r="G6" s="74"/>
      <c r="H6" s="74"/>
      <c r="I6" s="74"/>
      <c r="J6" s="74"/>
      <c r="K6" s="74"/>
    </row>
    <row r="7" spans="1:11" ht="18" customHeight="1">
      <c r="B7" s="8" t="s">
        <v>56</v>
      </c>
      <c r="D7" s="77" t="s">
        <v>59</v>
      </c>
      <c r="E7" s="77"/>
      <c r="F7" s="77"/>
      <c r="G7" s="77"/>
      <c r="H7" s="77"/>
      <c r="I7" s="77"/>
      <c r="J7" s="77"/>
      <c r="K7" s="77"/>
    </row>
    <row r="8" spans="1:11" s="18" customFormat="1" ht="29.25" customHeight="1">
      <c r="A8" s="18" t="s">
        <v>60</v>
      </c>
      <c r="B8" s="19">
        <v>1217330</v>
      </c>
      <c r="C8" s="11" t="s">
        <v>122</v>
      </c>
      <c r="D8" s="76" t="s">
        <v>136</v>
      </c>
      <c r="E8" s="76"/>
      <c r="F8" s="76"/>
      <c r="G8" s="76"/>
      <c r="H8" s="76"/>
      <c r="I8" s="76"/>
      <c r="J8" s="76"/>
      <c r="K8" s="76"/>
    </row>
    <row r="9" spans="1:11" s="1" customFormat="1" ht="18.75">
      <c r="A9" s="18"/>
      <c r="B9" s="8" t="s">
        <v>56</v>
      </c>
      <c r="C9" s="3" t="s">
        <v>61</v>
      </c>
    </row>
    <row r="10" spans="1:11" s="1" customFormat="1" ht="25.35" customHeight="1">
      <c r="A10" s="18" t="s">
        <v>62</v>
      </c>
      <c r="B10" s="19" t="s">
        <v>63</v>
      </c>
      <c r="C10" s="81" t="s">
        <v>117</v>
      </c>
      <c r="D10" s="81"/>
      <c r="E10" s="81"/>
      <c r="F10" s="81"/>
      <c r="G10" s="81"/>
      <c r="H10" s="81"/>
      <c r="I10" s="81"/>
      <c r="J10" s="81"/>
      <c r="K10" s="81"/>
    </row>
    <row r="11" spans="1:11" s="1" customFormat="1" ht="16.899999999999999" customHeight="1">
      <c r="A11" s="18" t="s">
        <v>64</v>
      </c>
      <c r="B11" s="82" t="s">
        <v>65</v>
      </c>
      <c r="C11" s="82"/>
      <c r="D11" s="82"/>
      <c r="E11" s="82"/>
      <c r="F11" s="82"/>
      <c r="G11" s="82"/>
      <c r="H11" s="82"/>
      <c r="I11" s="82"/>
      <c r="J11" s="82"/>
      <c r="K11" s="82"/>
    </row>
    <row r="12" spans="1:11" ht="18" customHeight="1">
      <c r="A12" s="83" t="s">
        <v>66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</row>
    <row r="13" spans="1:11" ht="16.899999999999999" customHeight="1">
      <c r="A13" s="78" t="s">
        <v>0</v>
      </c>
      <c r="B13" s="79" t="s">
        <v>1</v>
      </c>
      <c r="C13" s="80" t="s">
        <v>2</v>
      </c>
      <c r="D13" s="80"/>
      <c r="E13" s="80"/>
      <c r="F13" s="80" t="s">
        <v>3</v>
      </c>
      <c r="G13" s="80"/>
      <c r="H13" s="80"/>
      <c r="I13" s="80" t="s">
        <v>4</v>
      </c>
      <c r="J13" s="80"/>
      <c r="K13" s="80"/>
    </row>
    <row r="14" spans="1:11" ht="22.5">
      <c r="A14" s="78"/>
      <c r="B14" s="79"/>
      <c r="C14" s="4" t="s">
        <v>67</v>
      </c>
      <c r="D14" s="4" t="s">
        <v>68</v>
      </c>
      <c r="E14" s="4" t="s">
        <v>69</v>
      </c>
      <c r="F14" s="4" t="s">
        <v>67</v>
      </c>
      <c r="G14" s="4" t="s">
        <v>68</v>
      </c>
      <c r="H14" s="4" t="s">
        <v>69</v>
      </c>
      <c r="I14" s="4" t="s">
        <v>67</v>
      </c>
      <c r="J14" s="4" t="s">
        <v>68</v>
      </c>
      <c r="K14" s="4" t="s">
        <v>69</v>
      </c>
    </row>
    <row r="15" spans="1:11" s="5" customFormat="1" ht="11.25">
      <c r="A15" s="4"/>
      <c r="B15" s="9"/>
      <c r="C15" s="4" t="s">
        <v>70</v>
      </c>
      <c r="D15" s="4" t="s">
        <v>71</v>
      </c>
      <c r="E15" s="4" t="s">
        <v>72</v>
      </c>
      <c r="F15" s="4" t="s">
        <v>73</v>
      </c>
      <c r="G15" s="4" t="s">
        <v>74</v>
      </c>
      <c r="H15" s="4" t="s">
        <v>75</v>
      </c>
      <c r="I15" s="4" t="s">
        <v>76</v>
      </c>
      <c r="J15" s="4" t="s">
        <v>77</v>
      </c>
      <c r="K15" s="4" t="s">
        <v>78</v>
      </c>
    </row>
    <row r="16" spans="1:11" s="3" customFormat="1" ht="15">
      <c r="A16" s="14" t="s">
        <v>5</v>
      </c>
      <c r="B16" s="12" t="s">
        <v>106</v>
      </c>
      <c r="C16" s="20"/>
      <c r="D16" s="31">
        <v>2274</v>
      </c>
      <c r="E16" s="31">
        <f>C16+D16</f>
        <v>2274</v>
      </c>
      <c r="F16" s="31"/>
      <c r="G16" s="31">
        <v>133.72200000000001</v>
      </c>
      <c r="H16" s="31">
        <f>F16+G16</f>
        <v>133.72200000000001</v>
      </c>
      <c r="I16" s="31">
        <f>F16-C16</f>
        <v>0</v>
      </c>
      <c r="J16" s="31">
        <f>G16-D16</f>
        <v>-2140.2779999999998</v>
      </c>
      <c r="K16" s="31">
        <f>I16+J16</f>
        <v>-2140.2779999999998</v>
      </c>
    </row>
    <row r="17" spans="1:11" ht="38.25" customHeight="1">
      <c r="A17" s="86" t="s">
        <v>144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spans="1:11" ht="15.75" customHeight="1">
      <c r="A18" s="13"/>
      <c r="B18" s="22" t="s">
        <v>6</v>
      </c>
      <c r="C18" s="21"/>
      <c r="D18" s="21"/>
      <c r="E18" s="13"/>
      <c r="F18" s="13"/>
      <c r="G18" s="13"/>
      <c r="H18" s="13"/>
      <c r="I18" s="13"/>
      <c r="J18" s="13"/>
      <c r="K18" s="13"/>
    </row>
    <row r="19" spans="1:11" ht="30.75" customHeight="1">
      <c r="A19" s="23">
        <v>1</v>
      </c>
      <c r="B19" s="24" t="s">
        <v>137</v>
      </c>
      <c r="C19" s="25"/>
      <c r="D19" s="26">
        <v>2224</v>
      </c>
      <c r="E19" s="28">
        <f>D19</f>
        <v>2224</v>
      </c>
      <c r="F19" s="26"/>
      <c r="G19" s="26">
        <v>133.72200000000001</v>
      </c>
      <c r="H19" s="26">
        <f>G19</f>
        <v>133.72200000000001</v>
      </c>
      <c r="I19" s="26"/>
      <c r="J19" s="26">
        <f>G19-D19</f>
        <v>-2090.2779999999998</v>
      </c>
      <c r="K19" s="33">
        <f>J19</f>
        <v>-2090.2779999999998</v>
      </c>
    </row>
    <row r="20" spans="1:11" ht="0.75" hidden="1" customHeight="1">
      <c r="A20" s="23">
        <v>2</v>
      </c>
      <c r="B20" s="24" t="s">
        <v>138</v>
      </c>
      <c r="C20" s="25"/>
      <c r="D20" s="26"/>
      <c r="E20" s="28">
        <f t="shared" ref="E20:E21" si="0">D20</f>
        <v>0</v>
      </c>
      <c r="F20" s="26"/>
      <c r="G20" s="26"/>
      <c r="H20" s="26">
        <f t="shared" ref="H20:H21" si="1">G20</f>
        <v>0</v>
      </c>
      <c r="I20" s="26"/>
      <c r="J20" s="26">
        <f t="shared" ref="J20:J22" si="2">G20-D20</f>
        <v>0</v>
      </c>
      <c r="K20" s="33">
        <f t="shared" ref="K20:K22" si="3">J20</f>
        <v>0</v>
      </c>
    </row>
    <row r="21" spans="1:11" ht="25.5" hidden="1" customHeight="1">
      <c r="A21" s="23">
        <v>3</v>
      </c>
      <c r="B21" s="24" t="s">
        <v>139</v>
      </c>
      <c r="C21" s="25"/>
      <c r="D21" s="26"/>
      <c r="E21" s="28">
        <f t="shared" si="0"/>
        <v>0</v>
      </c>
      <c r="F21" s="26"/>
      <c r="G21" s="26"/>
      <c r="H21" s="26">
        <f t="shared" si="1"/>
        <v>0</v>
      </c>
      <c r="I21" s="26"/>
      <c r="J21" s="26">
        <f t="shared" si="2"/>
        <v>0</v>
      </c>
      <c r="K21" s="33">
        <f t="shared" si="3"/>
        <v>0</v>
      </c>
    </row>
    <row r="22" spans="1:11" ht="32.25" customHeight="1">
      <c r="A22" s="23">
        <v>2</v>
      </c>
      <c r="B22" s="27" t="s">
        <v>139</v>
      </c>
      <c r="C22" s="23"/>
      <c r="D22" s="37">
        <v>50</v>
      </c>
      <c r="E22" s="37">
        <f>D22</f>
        <v>50</v>
      </c>
      <c r="F22" s="37"/>
      <c r="G22" s="37">
        <v>0</v>
      </c>
      <c r="H22" s="37">
        <v>0</v>
      </c>
      <c r="I22" s="37"/>
      <c r="J22" s="26">
        <f t="shared" si="2"/>
        <v>-50</v>
      </c>
      <c r="K22" s="33">
        <f t="shared" si="3"/>
        <v>-50</v>
      </c>
    </row>
    <row r="23" spans="1:11" ht="21.6" customHeight="1">
      <c r="A23" s="83" t="s">
        <v>82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</row>
    <row r="24" spans="1:11" ht="36">
      <c r="A24" s="40" t="s">
        <v>7</v>
      </c>
      <c r="B24" s="40" t="s">
        <v>8</v>
      </c>
      <c r="C24" s="41" t="s">
        <v>79</v>
      </c>
      <c r="D24" s="41" t="s">
        <v>80</v>
      </c>
      <c r="E24" s="41" t="s">
        <v>81</v>
      </c>
      <c r="F24" s="42"/>
      <c r="G24" s="42"/>
      <c r="H24" s="42"/>
      <c r="I24" s="42"/>
      <c r="J24" s="42"/>
      <c r="K24" s="42"/>
    </row>
    <row r="25" spans="1:11" ht="15">
      <c r="A25" s="40" t="s">
        <v>5</v>
      </c>
      <c r="B25" s="40" t="s">
        <v>9</v>
      </c>
      <c r="C25" s="40" t="s">
        <v>10</v>
      </c>
      <c r="D25" s="40"/>
      <c r="E25" s="40" t="s">
        <v>10</v>
      </c>
      <c r="F25" s="42"/>
      <c r="G25" s="42"/>
      <c r="H25" s="42"/>
      <c r="I25" s="42"/>
      <c r="J25" s="42"/>
      <c r="K25" s="42"/>
    </row>
    <row r="26" spans="1:11" ht="15">
      <c r="A26" s="40"/>
      <c r="B26" s="40" t="s">
        <v>11</v>
      </c>
      <c r="C26" s="40"/>
      <c r="D26" s="40"/>
      <c r="E26" s="40"/>
      <c r="F26" s="42"/>
      <c r="G26" s="42"/>
      <c r="H26" s="42"/>
      <c r="I26" s="42"/>
      <c r="J26" s="42"/>
      <c r="K26" s="42"/>
    </row>
    <row r="27" spans="1:11" ht="15">
      <c r="A27" s="40" t="s">
        <v>12</v>
      </c>
      <c r="B27" s="40" t="s">
        <v>13</v>
      </c>
      <c r="C27" s="40" t="s">
        <v>10</v>
      </c>
      <c r="D27" s="40"/>
      <c r="E27" s="40" t="s">
        <v>10</v>
      </c>
      <c r="F27" s="42"/>
      <c r="G27" s="42"/>
      <c r="H27" s="42"/>
      <c r="I27" s="42"/>
      <c r="J27" s="42"/>
      <c r="K27" s="42"/>
    </row>
    <row r="28" spans="1:11" ht="15">
      <c r="A28" s="40" t="s">
        <v>14</v>
      </c>
      <c r="B28" s="40" t="s">
        <v>15</v>
      </c>
      <c r="C28" s="40" t="s">
        <v>10</v>
      </c>
      <c r="D28" s="40"/>
      <c r="E28" s="40" t="s">
        <v>10</v>
      </c>
      <c r="F28" s="42"/>
      <c r="G28" s="42"/>
      <c r="H28" s="42"/>
      <c r="I28" s="42"/>
      <c r="J28" s="42"/>
      <c r="K28" s="42"/>
    </row>
    <row r="29" spans="1:11">
      <c r="A29" s="87" t="s">
        <v>16</v>
      </c>
      <c r="B29" s="87"/>
      <c r="C29" s="87"/>
      <c r="D29" s="87"/>
      <c r="E29" s="87"/>
      <c r="F29" s="42"/>
      <c r="G29" s="42"/>
      <c r="H29" s="42"/>
      <c r="I29" s="42"/>
      <c r="J29" s="42"/>
      <c r="K29" s="42"/>
    </row>
    <row r="30" spans="1:11" ht="15">
      <c r="A30" s="40" t="s">
        <v>17</v>
      </c>
      <c r="B30" s="40" t="s">
        <v>18</v>
      </c>
      <c r="C30" s="43">
        <f>C32+C33+C34+C35</f>
        <v>2274</v>
      </c>
      <c r="D30" s="43">
        <f>D32+D33+D34+D35</f>
        <v>133.72200000000001</v>
      </c>
      <c r="E30" s="43">
        <f t="shared" ref="E30" si="4">E32+E33+E34+E35</f>
        <v>2140.2779999999998</v>
      </c>
      <c r="F30" s="42"/>
      <c r="G30" s="42"/>
      <c r="H30" s="42"/>
      <c r="I30" s="42"/>
      <c r="J30" s="42"/>
      <c r="K30" s="42"/>
    </row>
    <row r="31" spans="1:11" ht="15">
      <c r="A31" s="40"/>
      <c r="B31" s="40" t="s">
        <v>11</v>
      </c>
      <c r="C31" s="43"/>
      <c r="D31" s="43"/>
      <c r="E31" s="43"/>
      <c r="F31" s="42"/>
      <c r="G31" s="42"/>
      <c r="H31" s="42"/>
      <c r="I31" s="42"/>
      <c r="J31" s="42"/>
      <c r="K31" s="42"/>
    </row>
    <row r="32" spans="1:11" ht="15">
      <c r="A32" s="40" t="s">
        <v>19</v>
      </c>
      <c r="B32" s="40" t="s">
        <v>13</v>
      </c>
      <c r="C32" s="43"/>
      <c r="D32" s="43"/>
      <c r="E32" s="43">
        <f>C32-D32</f>
        <v>0</v>
      </c>
      <c r="F32" s="42"/>
      <c r="G32" s="42"/>
      <c r="H32" s="42"/>
      <c r="I32" s="42"/>
      <c r="J32" s="42"/>
      <c r="K32" s="42"/>
    </row>
    <row r="33" spans="1:11" ht="15">
      <c r="A33" s="40" t="s">
        <v>20</v>
      </c>
      <c r="B33" s="40" t="s">
        <v>21</v>
      </c>
      <c r="C33" s="43"/>
      <c r="D33" s="43"/>
      <c r="E33" s="43">
        <f t="shared" ref="E33:E35" si="5">C33-D33</f>
        <v>0</v>
      </c>
      <c r="F33" s="42"/>
      <c r="G33" s="42"/>
      <c r="H33" s="42"/>
      <c r="I33" s="42"/>
      <c r="J33" s="42"/>
      <c r="K33" s="42"/>
    </row>
    <row r="34" spans="1:11" ht="15">
      <c r="A34" s="40" t="s">
        <v>22</v>
      </c>
      <c r="B34" s="40" t="s">
        <v>23</v>
      </c>
      <c r="C34" s="43"/>
      <c r="D34" s="43"/>
      <c r="E34" s="43">
        <f t="shared" si="5"/>
        <v>0</v>
      </c>
      <c r="F34" s="42"/>
      <c r="G34" s="42"/>
      <c r="H34" s="42"/>
      <c r="I34" s="42"/>
      <c r="J34" s="42"/>
      <c r="K34" s="42"/>
    </row>
    <row r="35" spans="1:11" ht="15">
      <c r="A35" s="40" t="s">
        <v>24</v>
      </c>
      <c r="B35" s="40" t="s">
        <v>25</v>
      </c>
      <c r="C35" s="43">
        <f>D16</f>
        <v>2274</v>
      </c>
      <c r="D35" s="43">
        <f>G16</f>
        <v>133.72200000000001</v>
      </c>
      <c r="E35" s="43">
        <f t="shared" si="5"/>
        <v>2140.2779999999998</v>
      </c>
      <c r="F35" s="42"/>
      <c r="G35" s="42"/>
      <c r="H35" s="42"/>
      <c r="I35" s="42"/>
      <c r="J35" s="42"/>
      <c r="K35" s="42"/>
    </row>
    <row r="36" spans="1:11" ht="30.6" customHeight="1">
      <c r="A36" s="88" t="s">
        <v>115</v>
      </c>
      <c r="B36" s="87"/>
      <c r="C36" s="87"/>
      <c r="D36" s="87"/>
      <c r="E36" s="87"/>
      <c r="F36" s="42"/>
      <c r="G36" s="42"/>
      <c r="H36" s="42"/>
      <c r="I36" s="42"/>
      <c r="J36" s="42"/>
      <c r="K36" s="42"/>
    </row>
    <row r="37" spans="1:11" ht="15">
      <c r="A37" s="40" t="s">
        <v>26</v>
      </c>
      <c r="B37" s="40" t="s">
        <v>27</v>
      </c>
      <c r="C37" s="40" t="s">
        <v>10</v>
      </c>
      <c r="D37" s="40"/>
      <c r="E37" s="40"/>
      <c r="F37" s="42"/>
      <c r="G37" s="42"/>
      <c r="H37" s="42"/>
      <c r="I37" s="42"/>
      <c r="J37" s="42"/>
      <c r="K37" s="42"/>
    </row>
    <row r="38" spans="1:11" ht="15">
      <c r="A38" s="40"/>
      <c r="B38" s="40" t="s">
        <v>11</v>
      </c>
      <c r="C38" s="40"/>
      <c r="D38" s="40"/>
      <c r="E38" s="40"/>
      <c r="F38" s="42"/>
      <c r="G38" s="42"/>
      <c r="H38" s="42"/>
      <c r="I38" s="42"/>
      <c r="J38" s="42"/>
      <c r="K38" s="42"/>
    </row>
    <row r="39" spans="1:11" ht="15">
      <c r="A39" s="40" t="s">
        <v>28</v>
      </c>
      <c r="B39" s="40" t="s">
        <v>13</v>
      </c>
      <c r="C39" s="40" t="s">
        <v>10</v>
      </c>
      <c r="D39" s="40"/>
      <c r="E39" s="40"/>
      <c r="F39" s="42"/>
      <c r="G39" s="42"/>
      <c r="H39" s="42"/>
      <c r="I39" s="42"/>
      <c r="J39" s="42"/>
      <c r="K39" s="42"/>
    </row>
    <row r="40" spans="1:11" ht="15">
      <c r="A40" s="40" t="s">
        <v>29</v>
      </c>
      <c r="B40" s="40" t="s">
        <v>25</v>
      </c>
      <c r="C40" s="40" t="s">
        <v>10</v>
      </c>
      <c r="D40" s="40"/>
      <c r="E40" s="40"/>
      <c r="F40" s="42"/>
      <c r="G40" s="42"/>
      <c r="H40" s="42"/>
      <c r="I40" s="42"/>
      <c r="J40" s="42"/>
      <c r="K40" s="42"/>
    </row>
    <row r="41" spans="1:1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16.149999999999999" customHeight="1">
      <c r="A42" s="89" t="s">
        <v>83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</row>
    <row r="43" spans="1:1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</row>
    <row r="44" spans="1:11" ht="16.5" customHeight="1">
      <c r="A44" s="85" t="s">
        <v>128</v>
      </c>
      <c r="B44" s="85" t="s">
        <v>109</v>
      </c>
      <c r="C44" s="85" t="s">
        <v>129</v>
      </c>
      <c r="D44" s="85"/>
      <c r="E44" s="85"/>
      <c r="F44" s="85" t="s">
        <v>130</v>
      </c>
      <c r="G44" s="85"/>
      <c r="H44" s="85"/>
      <c r="I44" s="85" t="s">
        <v>81</v>
      </c>
      <c r="J44" s="85"/>
      <c r="K44" s="85"/>
    </row>
    <row r="45" spans="1:11" ht="25.5">
      <c r="A45" s="85"/>
      <c r="B45" s="85"/>
      <c r="C45" s="44" t="s">
        <v>112</v>
      </c>
      <c r="D45" s="44" t="s">
        <v>105</v>
      </c>
      <c r="E45" s="34" t="s">
        <v>69</v>
      </c>
      <c r="F45" s="44" t="s">
        <v>112</v>
      </c>
      <c r="G45" s="44" t="s">
        <v>105</v>
      </c>
      <c r="H45" s="34" t="s">
        <v>69</v>
      </c>
      <c r="I45" s="44" t="s">
        <v>112</v>
      </c>
      <c r="J45" s="44" t="s">
        <v>105</v>
      </c>
      <c r="K45" s="34" t="s">
        <v>69</v>
      </c>
    </row>
    <row r="46" spans="1:11" s="6" customFormat="1">
      <c r="A46" s="45" t="s">
        <v>70</v>
      </c>
      <c r="B46" s="45" t="s">
        <v>131</v>
      </c>
      <c r="C46" s="91"/>
      <c r="D46" s="91"/>
      <c r="E46" s="91"/>
      <c r="F46" s="91"/>
      <c r="G46" s="91"/>
      <c r="H46" s="91"/>
      <c r="I46" s="91"/>
      <c r="J46" s="91"/>
      <c r="K46" s="91"/>
    </row>
    <row r="47" spans="1:11" ht="14.85" customHeight="1">
      <c r="A47" s="44">
        <v>1</v>
      </c>
      <c r="B47" s="46" t="s">
        <v>123</v>
      </c>
      <c r="C47" s="47"/>
      <c r="D47" s="30">
        <f>D19</f>
        <v>2224</v>
      </c>
      <c r="E47" s="30">
        <f t="shared" ref="E47:E49" si="6">C47+D47</f>
        <v>2224</v>
      </c>
      <c r="F47" s="48"/>
      <c r="G47" s="29">
        <f>G19</f>
        <v>133.72200000000001</v>
      </c>
      <c r="H47" s="30">
        <f t="shared" ref="H47:H49" si="7">F47+G47</f>
        <v>133.72200000000001</v>
      </c>
      <c r="I47" s="30">
        <f t="shared" ref="I47:I49" si="8">F47-C47</f>
        <v>0</v>
      </c>
      <c r="J47" s="30">
        <f>G47-D47</f>
        <v>-2090.2779999999998</v>
      </c>
      <c r="K47" s="30">
        <f t="shared" ref="K47:K50" si="9">I47+J47</f>
        <v>-2090.2779999999998</v>
      </c>
    </row>
    <row r="48" spans="1:11" ht="15.75" hidden="1" customHeight="1">
      <c r="A48" s="44"/>
      <c r="B48" s="46" t="s">
        <v>119</v>
      </c>
      <c r="C48" s="47"/>
      <c r="D48" s="30">
        <f>D21</f>
        <v>0</v>
      </c>
      <c r="E48" s="30">
        <f t="shared" si="6"/>
        <v>0</v>
      </c>
      <c r="F48" s="34"/>
      <c r="G48" s="39">
        <f>G21</f>
        <v>0</v>
      </c>
      <c r="H48" s="30">
        <f t="shared" si="7"/>
        <v>0</v>
      </c>
      <c r="I48" s="30">
        <f t="shared" si="8"/>
        <v>0</v>
      </c>
      <c r="J48" s="30">
        <f t="shared" ref="J48:J50" si="10">G48-D48</f>
        <v>0</v>
      </c>
      <c r="K48" s="30">
        <f t="shared" si="9"/>
        <v>0</v>
      </c>
    </row>
    <row r="49" spans="1:11" ht="21" hidden="1" customHeight="1">
      <c r="A49" s="44"/>
      <c r="B49" s="46" t="s">
        <v>124</v>
      </c>
      <c r="C49" s="47"/>
      <c r="D49" s="30">
        <f>D20</f>
        <v>0</v>
      </c>
      <c r="E49" s="30">
        <f t="shared" si="6"/>
        <v>0</v>
      </c>
      <c r="F49" s="34"/>
      <c r="G49" s="39">
        <f>G20</f>
        <v>0</v>
      </c>
      <c r="H49" s="30">
        <f t="shared" si="7"/>
        <v>0</v>
      </c>
      <c r="I49" s="30">
        <f t="shared" si="8"/>
        <v>0</v>
      </c>
      <c r="J49" s="30">
        <f t="shared" si="10"/>
        <v>0</v>
      </c>
      <c r="K49" s="30">
        <f t="shared" si="9"/>
        <v>0</v>
      </c>
    </row>
    <row r="50" spans="1:11" ht="21" customHeight="1">
      <c r="A50" s="67">
        <v>2</v>
      </c>
      <c r="B50" s="46" t="s">
        <v>119</v>
      </c>
      <c r="C50" s="47"/>
      <c r="D50" s="30">
        <f>D22</f>
        <v>50</v>
      </c>
      <c r="E50" s="30"/>
      <c r="F50" s="68"/>
      <c r="G50" s="39">
        <v>0</v>
      </c>
      <c r="H50" s="30"/>
      <c r="I50" s="30"/>
      <c r="J50" s="30">
        <f t="shared" si="10"/>
        <v>-50</v>
      </c>
      <c r="K50" s="30">
        <f t="shared" si="9"/>
        <v>-50</v>
      </c>
    </row>
    <row r="51" spans="1:11" ht="33.75" customHeight="1">
      <c r="A51" s="91" t="s">
        <v>151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</row>
    <row r="52" spans="1:11" s="6" customFormat="1">
      <c r="A52" s="45" t="s">
        <v>71</v>
      </c>
      <c r="B52" s="45" t="s">
        <v>116</v>
      </c>
      <c r="C52" s="91"/>
      <c r="D52" s="91"/>
      <c r="E52" s="91"/>
      <c r="F52" s="91"/>
      <c r="G52" s="91"/>
      <c r="H52" s="91"/>
      <c r="I52" s="91"/>
      <c r="J52" s="91"/>
      <c r="K52" s="91"/>
    </row>
    <row r="53" spans="1:11" ht="33.75" customHeight="1">
      <c r="A53" s="44">
        <v>3</v>
      </c>
      <c r="B53" s="46" t="s">
        <v>125</v>
      </c>
      <c r="C53" s="49"/>
      <c r="D53" s="34">
        <v>4</v>
      </c>
      <c r="E53" s="49">
        <f t="shared" ref="E53:E55" si="11">C53+D53</f>
        <v>4</v>
      </c>
      <c r="F53" s="49"/>
      <c r="G53" s="34">
        <v>3</v>
      </c>
      <c r="H53" s="50">
        <f t="shared" ref="H53:H55" si="12">F53+G53</f>
        <v>3</v>
      </c>
      <c r="I53" s="34">
        <f t="shared" ref="I53:J56" si="13">F53-C53</f>
        <v>0</v>
      </c>
      <c r="J53" s="34">
        <f t="shared" si="13"/>
        <v>-1</v>
      </c>
      <c r="K53" s="34">
        <f t="shared" ref="K53:K56" si="14">I53+J53</f>
        <v>-1</v>
      </c>
    </row>
    <row r="54" spans="1:11" ht="34.5" hidden="1" customHeight="1">
      <c r="A54" s="44"/>
      <c r="B54" s="46" t="s">
        <v>120</v>
      </c>
      <c r="C54" s="49"/>
      <c r="D54" s="34"/>
      <c r="E54" s="49">
        <f t="shared" si="11"/>
        <v>0</v>
      </c>
      <c r="F54" s="49"/>
      <c r="G54" s="34"/>
      <c r="H54" s="50">
        <f t="shared" si="12"/>
        <v>0</v>
      </c>
      <c r="I54" s="34">
        <f t="shared" si="13"/>
        <v>0</v>
      </c>
      <c r="J54" s="68">
        <f t="shared" si="13"/>
        <v>0</v>
      </c>
      <c r="K54" s="68">
        <f t="shared" si="14"/>
        <v>0</v>
      </c>
    </row>
    <row r="55" spans="1:11" ht="34.5" hidden="1" customHeight="1">
      <c r="A55" s="44"/>
      <c r="B55" s="46" t="s">
        <v>126</v>
      </c>
      <c r="C55" s="49"/>
      <c r="D55" s="34"/>
      <c r="E55" s="49">
        <f t="shared" si="11"/>
        <v>0</v>
      </c>
      <c r="F55" s="49"/>
      <c r="G55" s="34"/>
      <c r="H55" s="50">
        <f t="shared" si="12"/>
        <v>0</v>
      </c>
      <c r="I55" s="34">
        <f t="shared" si="13"/>
        <v>0</v>
      </c>
      <c r="J55" s="68">
        <f t="shared" si="13"/>
        <v>0</v>
      </c>
      <c r="K55" s="68">
        <f t="shared" si="14"/>
        <v>0</v>
      </c>
    </row>
    <row r="56" spans="1:11" ht="34.5" customHeight="1">
      <c r="A56" s="67">
        <v>4</v>
      </c>
      <c r="B56" s="46" t="s">
        <v>120</v>
      </c>
      <c r="C56" s="49"/>
      <c r="D56" s="68">
        <v>1</v>
      </c>
      <c r="E56" s="49">
        <f>D56</f>
        <v>1</v>
      </c>
      <c r="F56" s="49"/>
      <c r="G56" s="68">
        <v>0</v>
      </c>
      <c r="H56" s="50">
        <f>G56</f>
        <v>0</v>
      </c>
      <c r="I56" s="68"/>
      <c r="J56" s="68">
        <f t="shared" si="13"/>
        <v>-1</v>
      </c>
      <c r="K56" s="68">
        <f t="shared" si="14"/>
        <v>-1</v>
      </c>
    </row>
    <row r="57" spans="1:11" ht="32.25" customHeight="1">
      <c r="A57" s="91" t="s">
        <v>152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</row>
    <row r="58" spans="1:11" s="6" customFormat="1">
      <c r="A58" s="45" t="s">
        <v>72</v>
      </c>
      <c r="B58" s="45" t="s">
        <v>132</v>
      </c>
      <c r="C58" s="91"/>
      <c r="D58" s="91"/>
      <c r="E58" s="91"/>
      <c r="F58" s="91"/>
      <c r="G58" s="91"/>
      <c r="H58" s="91"/>
      <c r="I58" s="91"/>
      <c r="J58" s="91"/>
      <c r="K58" s="91"/>
    </row>
    <row r="59" spans="1:11" ht="31.5" customHeight="1">
      <c r="A59" s="44">
        <v>5</v>
      </c>
      <c r="B59" s="46" t="s">
        <v>118</v>
      </c>
      <c r="C59" s="34"/>
      <c r="D59" s="29">
        <v>581</v>
      </c>
      <c r="E59" s="29">
        <f t="shared" ref="E59:E61" si="15">C59+D59</f>
        <v>581</v>
      </c>
      <c r="F59" s="29"/>
      <c r="G59" s="29">
        <f>G47/G53</f>
        <v>44.574000000000005</v>
      </c>
      <c r="H59" s="29">
        <f t="shared" ref="H59:H61" si="16">F59+G59</f>
        <v>44.574000000000005</v>
      </c>
      <c r="I59" s="30">
        <f t="shared" ref="I59:I61" si="17">F59-C59</f>
        <v>0</v>
      </c>
      <c r="J59" s="30">
        <f>G59-D59</f>
        <v>-536.42600000000004</v>
      </c>
      <c r="K59" s="30">
        <f t="shared" ref="K59:K61" si="18">I59+J59</f>
        <v>-536.42600000000004</v>
      </c>
    </row>
    <row r="60" spans="1:11" ht="33" hidden="1" customHeight="1">
      <c r="A60" s="44"/>
      <c r="B60" s="46" t="s">
        <v>121</v>
      </c>
      <c r="C60" s="34"/>
      <c r="D60" s="29" t="e">
        <f>D48/D54</f>
        <v>#DIV/0!</v>
      </c>
      <c r="E60" s="29" t="e">
        <f t="shared" si="15"/>
        <v>#DIV/0!</v>
      </c>
      <c r="F60" s="29"/>
      <c r="G60" s="29" t="e">
        <f>G48/G54</f>
        <v>#DIV/0!</v>
      </c>
      <c r="H60" s="29" t="e">
        <f t="shared" si="16"/>
        <v>#DIV/0!</v>
      </c>
      <c r="I60" s="30">
        <f t="shared" si="17"/>
        <v>0</v>
      </c>
      <c r="J60" s="30" t="e">
        <f>G60-D60</f>
        <v>#DIV/0!</v>
      </c>
      <c r="K60" s="30" t="e">
        <f t="shared" si="18"/>
        <v>#DIV/0!</v>
      </c>
    </row>
    <row r="61" spans="1:11" ht="33" hidden="1" customHeight="1">
      <c r="A61" s="44"/>
      <c r="B61" s="46" t="s">
        <v>127</v>
      </c>
      <c r="C61" s="34"/>
      <c r="D61" s="29" t="e">
        <f>D49/D55</f>
        <v>#DIV/0!</v>
      </c>
      <c r="E61" s="29" t="e">
        <f t="shared" si="15"/>
        <v>#DIV/0!</v>
      </c>
      <c r="F61" s="29"/>
      <c r="G61" s="29" t="e">
        <f>G49/G55</f>
        <v>#DIV/0!</v>
      </c>
      <c r="H61" s="29" t="e">
        <f t="shared" si="16"/>
        <v>#DIV/0!</v>
      </c>
      <c r="I61" s="30">
        <f t="shared" si="17"/>
        <v>0</v>
      </c>
      <c r="J61" s="30" t="e">
        <f>G61-D61</f>
        <v>#DIV/0!</v>
      </c>
      <c r="K61" s="30" t="e">
        <f t="shared" si="18"/>
        <v>#DIV/0!</v>
      </c>
    </row>
    <row r="62" spans="1:11" ht="33" customHeight="1">
      <c r="A62" s="67">
        <v>6</v>
      </c>
      <c r="B62" s="46" t="s">
        <v>121</v>
      </c>
      <c r="C62" s="68"/>
      <c r="D62" s="29">
        <v>50</v>
      </c>
      <c r="E62" s="29">
        <f>D62</f>
        <v>50</v>
      </c>
      <c r="F62" s="29"/>
      <c r="G62" s="29">
        <v>0</v>
      </c>
      <c r="H62" s="29">
        <v>0</v>
      </c>
      <c r="I62" s="30"/>
      <c r="J62" s="30">
        <v>0</v>
      </c>
      <c r="K62" s="30">
        <v>0</v>
      </c>
    </row>
    <row r="63" spans="1:11" ht="31.5" customHeight="1">
      <c r="A63" s="91" t="s">
        <v>151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</row>
    <row r="64" spans="1:11" s="6" customFormat="1">
      <c r="A64" s="45">
        <v>4</v>
      </c>
      <c r="B64" s="45" t="s">
        <v>108</v>
      </c>
      <c r="C64" s="91"/>
      <c r="D64" s="91"/>
      <c r="E64" s="91"/>
      <c r="F64" s="91"/>
      <c r="G64" s="91"/>
      <c r="H64" s="91"/>
      <c r="I64" s="91"/>
      <c r="J64" s="91"/>
      <c r="K64" s="91"/>
    </row>
    <row r="65" spans="1:11" ht="35.1" customHeight="1">
      <c r="A65" s="44"/>
      <c r="B65" s="44" t="s">
        <v>140</v>
      </c>
      <c r="C65" s="34"/>
      <c r="D65" s="34">
        <v>1.42</v>
      </c>
      <c r="E65" s="34">
        <f t="shared" ref="E65" si="19">C65+D65</f>
        <v>1.42</v>
      </c>
      <c r="F65" s="34"/>
      <c r="G65" s="34">
        <v>5.88</v>
      </c>
      <c r="H65" s="34">
        <f t="shared" ref="H65" si="20">F65+G65</f>
        <v>5.88</v>
      </c>
      <c r="I65" s="34">
        <f t="shared" ref="I65" si="21">F65-C65</f>
        <v>0</v>
      </c>
      <c r="J65" s="34">
        <f t="shared" ref="J65" si="22">G65-D65</f>
        <v>4.46</v>
      </c>
      <c r="K65" s="34">
        <f t="shared" ref="K65" si="23">I65+J65</f>
        <v>4.46</v>
      </c>
    </row>
    <row r="66" spans="1:11" ht="41.25" customHeight="1">
      <c r="A66" s="93" t="s">
        <v>145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</row>
    <row r="67" spans="1:11" ht="33" customHeight="1">
      <c r="A67" s="94" t="s">
        <v>90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</row>
    <row r="68" spans="1:11" ht="18" customHeight="1">
      <c r="A68" s="96" t="s">
        <v>153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</row>
    <row r="69" spans="1:11" ht="20.25" customHeight="1">
      <c r="A69" s="92" t="s">
        <v>91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</row>
    <row r="70" spans="1:11" ht="19.5" customHeight="1">
      <c r="A70" s="96" t="s">
        <v>92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</row>
    <row r="71" spans="1:11" ht="17.45" customHeight="1">
      <c r="A71" s="97" t="s">
        <v>33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</row>
    <row r="72" spans="1:11" ht="28.15" customHeight="1">
      <c r="A72" s="87" t="s">
        <v>7</v>
      </c>
      <c r="B72" s="87" t="s">
        <v>8</v>
      </c>
      <c r="C72" s="98" t="s">
        <v>34</v>
      </c>
      <c r="D72" s="98"/>
      <c r="E72" s="98"/>
      <c r="F72" s="98" t="s">
        <v>35</v>
      </c>
      <c r="G72" s="98"/>
      <c r="H72" s="98"/>
      <c r="I72" s="99" t="s">
        <v>93</v>
      </c>
      <c r="J72" s="98"/>
      <c r="K72" s="98"/>
    </row>
    <row r="73" spans="1:11" s="5" customFormat="1" ht="27" customHeight="1">
      <c r="A73" s="87"/>
      <c r="B73" s="87"/>
      <c r="C73" s="51" t="s">
        <v>67</v>
      </c>
      <c r="D73" s="51" t="s">
        <v>68</v>
      </c>
      <c r="E73" s="51" t="s">
        <v>69</v>
      </c>
      <c r="F73" s="51" t="s">
        <v>67</v>
      </c>
      <c r="G73" s="51" t="s">
        <v>68</v>
      </c>
      <c r="H73" s="51" t="s">
        <v>69</v>
      </c>
      <c r="I73" s="51" t="s">
        <v>67</v>
      </c>
      <c r="J73" s="51" t="s">
        <v>68</v>
      </c>
      <c r="K73" s="51" t="s">
        <v>69</v>
      </c>
    </row>
    <row r="74" spans="1:11" ht="15">
      <c r="A74" s="40"/>
      <c r="B74" s="40" t="s">
        <v>36</v>
      </c>
      <c r="C74" s="52"/>
      <c r="D74" s="53">
        <v>49.73</v>
      </c>
      <c r="E74" s="53">
        <f>C74+D74</f>
        <v>49.73</v>
      </c>
      <c r="F74" s="53"/>
      <c r="G74" s="53">
        <f>G16</f>
        <v>133.72200000000001</v>
      </c>
      <c r="H74" s="53">
        <f>F74+G74</f>
        <v>133.72200000000001</v>
      </c>
      <c r="I74" s="53"/>
      <c r="J74" s="53">
        <f>G74/D74*100</f>
        <v>268.89603860848587</v>
      </c>
      <c r="K74" s="53">
        <f>H74/E74*100</f>
        <v>268.89603860848587</v>
      </c>
    </row>
    <row r="75" spans="1:11" ht="28.9" customHeight="1">
      <c r="A75" s="92" t="s">
        <v>94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</row>
    <row r="76" spans="1:11" ht="36" customHeight="1">
      <c r="A76" s="101" t="s">
        <v>146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</row>
    <row r="77" spans="1:11" ht="15">
      <c r="A77" s="44"/>
      <c r="B77" s="44" t="s">
        <v>11</v>
      </c>
      <c r="C77" s="44"/>
      <c r="D77" s="44"/>
      <c r="E77" s="44"/>
      <c r="F77" s="54"/>
      <c r="G77" s="54"/>
      <c r="H77" s="54"/>
      <c r="I77" s="54"/>
      <c r="J77" s="54"/>
      <c r="K77" s="54"/>
    </row>
    <row r="78" spans="1:11" s="7" customFormat="1" ht="58.5" customHeight="1">
      <c r="A78" s="44">
        <v>1</v>
      </c>
      <c r="B78" s="24" t="str">
        <f>B19</f>
        <v>Капітальне будівництво (придбання) інших об`єктів</v>
      </c>
      <c r="C78" s="55"/>
      <c r="D78" s="56">
        <v>49.73</v>
      </c>
      <c r="E78" s="32">
        <f t="shared" ref="E78:E79" si="24">C78+D78</f>
        <v>49.73</v>
      </c>
      <c r="F78" s="32"/>
      <c r="G78" s="57">
        <f>G19</f>
        <v>133.72200000000001</v>
      </c>
      <c r="H78" s="32">
        <f t="shared" ref="H78:H80" si="25">F78+G78</f>
        <v>133.72200000000001</v>
      </c>
      <c r="I78" s="48"/>
      <c r="J78" s="48">
        <f>G78/D78*100</f>
        <v>268.89603860848587</v>
      </c>
      <c r="K78" s="48">
        <f>H78/E78*100</f>
        <v>268.89603860848587</v>
      </c>
    </row>
    <row r="79" spans="1:11" s="7" customFormat="1" ht="31.5" customHeight="1">
      <c r="A79" s="44">
        <v>3</v>
      </c>
      <c r="B79" s="24" t="str">
        <f>B21</f>
        <v>Реконструкція та реставрація інших об`єктів</v>
      </c>
      <c r="C79" s="55"/>
      <c r="D79" s="56">
        <v>0</v>
      </c>
      <c r="E79" s="32">
        <f t="shared" si="24"/>
        <v>0</v>
      </c>
      <c r="F79" s="32"/>
      <c r="G79" s="57">
        <f>G21</f>
        <v>0</v>
      </c>
      <c r="H79" s="32">
        <f t="shared" si="25"/>
        <v>0</v>
      </c>
      <c r="I79" s="48"/>
      <c r="J79" s="48">
        <v>0</v>
      </c>
      <c r="K79" s="48">
        <v>0</v>
      </c>
    </row>
    <row r="80" spans="1:11" s="7" customFormat="1" ht="21" customHeight="1">
      <c r="A80" s="34"/>
      <c r="B80" s="58"/>
      <c r="C80" s="34"/>
      <c r="D80" s="59">
        <f>SUM(D78:D79)</f>
        <v>49.73</v>
      </c>
      <c r="E80" s="60">
        <f t="shared" ref="E80" si="26">C80+D80</f>
        <v>49.73</v>
      </c>
      <c r="F80" s="60"/>
      <c r="G80" s="60">
        <f>SUM(G78:G79)</f>
        <v>133.72200000000001</v>
      </c>
      <c r="H80" s="60">
        <f t="shared" si="25"/>
        <v>133.72200000000001</v>
      </c>
      <c r="I80" s="59"/>
      <c r="J80" s="59"/>
      <c r="K80" s="59"/>
    </row>
    <row r="81" spans="1:11" ht="30.6" customHeight="1">
      <c r="A81" s="102" t="s">
        <v>96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</row>
    <row r="82" spans="1:11" ht="20.65" customHeight="1">
      <c r="A82" s="101" t="s">
        <v>114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</row>
    <row r="83" spans="1:11" s="6" customFormat="1" ht="14.25">
      <c r="A83" s="45" t="s">
        <v>84</v>
      </c>
      <c r="B83" s="45" t="s">
        <v>85</v>
      </c>
      <c r="C83" s="65"/>
      <c r="D83" s="65"/>
      <c r="E83" s="65"/>
      <c r="F83" s="65"/>
      <c r="G83" s="65"/>
      <c r="H83" s="65"/>
      <c r="I83" s="50"/>
      <c r="J83" s="50"/>
      <c r="K83" s="50"/>
    </row>
    <row r="84" spans="1:11" ht="21.6" customHeight="1">
      <c r="A84" s="44"/>
      <c r="B84" s="46" t="s">
        <v>123</v>
      </c>
      <c r="C84" s="30"/>
      <c r="D84" s="35">
        <f>D78</f>
        <v>49.73</v>
      </c>
      <c r="E84" s="36">
        <f t="shared" ref="E84:E86" si="27">C84+D84</f>
        <v>49.73</v>
      </c>
      <c r="F84" s="36"/>
      <c r="G84" s="35">
        <f>G47</f>
        <v>133.72200000000001</v>
      </c>
      <c r="H84" s="35">
        <f t="shared" ref="H84:H86" si="28">F84+G84</f>
        <v>133.72200000000001</v>
      </c>
      <c r="I84" s="36"/>
      <c r="J84" s="36">
        <f>G84/D84*100</f>
        <v>268.89603860848587</v>
      </c>
      <c r="K84" s="36">
        <f>H84/E84*100</f>
        <v>268.89603860848587</v>
      </c>
    </row>
    <row r="85" spans="1:11" ht="21.6" customHeight="1">
      <c r="A85" s="44"/>
      <c r="B85" s="46" t="s">
        <v>119</v>
      </c>
      <c r="C85" s="30"/>
      <c r="D85" s="35">
        <f>D79</f>
        <v>0</v>
      </c>
      <c r="E85" s="36">
        <f t="shared" si="27"/>
        <v>0</v>
      </c>
      <c r="F85" s="36"/>
      <c r="G85" s="35">
        <f>G48</f>
        <v>0</v>
      </c>
      <c r="H85" s="35">
        <f t="shared" si="28"/>
        <v>0</v>
      </c>
      <c r="I85" s="36"/>
      <c r="J85" s="36">
        <v>0</v>
      </c>
      <c r="K85" s="36">
        <v>0</v>
      </c>
    </row>
    <row r="86" spans="1:11" ht="21.6" customHeight="1">
      <c r="A86" s="44"/>
      <c r="B86" s="46" t="s">
        <v>124</v>
      </c>
      <c r="C86" s="30"/>
      <c r="D86" s="35">
        <v>0</v>
      </c>
      <c r="E86" s="36">
        <f t="shared" si="27"/>
        <v>0</v>
      </c>
      <c r="F86" s="36"/>
      <c r="G86" s="35">
        <f>G49</f>
        <v>0</v>
      </c>
      <c r="H86" s="35">
        <f t="shared" si="28"/>
        <v>0</v>
      </c>
      <c r="I86" s="36"/>
      <c r="J86" s="36">
        <v>0</v>
      </c>
      <c r="K86" s="36">
        <v>0</v>
      </c>
    </row>
    <row r="87" spans="1:11" s="6" customFormat="1" ht="14.25">
      <c r="A87" s="45" t="s">
        <v>86</v>
      </c>
      <c r="B87" s="45" t="s">
        <v>87</v>
      </c>
      <c r="C87" s="61"/>
      <c r="D87" s="69"/>
      <c r="E87" s="69"/>
      <c r="F87" s="69"/>
      <c r="G87" s="70"/>
      <c r="H87" s="69"/>
      <c r="I87" s="71"/>
      <c r="J87" s="71"/>
      <c r="K87" s="71"/>
    </row>
    <row r="88" spans="1:11" ht="25.5">
      <c r="A88" s="44"/>
      <c r="B88" s="46" t="s">
        <v>125</v>
      </c>
      <c r="C88" s="65"/>
      <c r="D88" s="65">
        <v>1</v>
      </c>
      <c r="E88" s="65">
        <f t="shared" ref="E88:E89" si="29">C88+D88</f>
        <v>1</v>
      </c>
      <c r="F88" s="62"/>
      <c r="G88" s="38">
        <f>G53</f>
        <v>3</v>
      </c>
      <c r="H88" s="49">
        <f t="shared" ref="H88:H89" si="30">F88+G88</f>
        <v>3</v>
      </c>
      <c r="I88" s="50"/>
      <c r="J88" s="48">
        <f t="shared" ref="J88:K88" si="31">G88/D88*100</f>
        <v>300</v>
      </c>
      <c r="K88" s="48">
        <f t="shared" si="31"/>
        <v>300</v>
      </c>
    </row>
    <row r="89" spans="1:11" ht="25.5">
      <c r="A89" s="44"/>
      <c r="B89" s="46" t="s">
        <v>120</v>
      </c>
      <c r="C89" s="65"/>
      <c r="D89" s="65">
        <v>0</v>
      </c>
      <c r="E89" s="65">
        <f t="shared" si="29"/>
        <v>0</v>
      </c>
      <c r="F89" s="62"/>
      <c r="G89" s="38">
        <f>G54</f>
        <v>0</v>
      </c>
      <c r="H89" s="49">
        <f t="shared" si="30"/>
        <v>0</v>
      </c>
      <c r="I89" s="50"/>
      <c r="J89" s="48">
        <v>0</v>
      </c>
      <c r="K89" s="48">
        <v>0</v>
      </c>
    </row>
    <row r="90" spans="1:11" s="6" customFormat="1" ht="14.25">
      <c r="A90" s="45" t="s">
        <v>88</v>
      </c>
      <c r="B90" s="45" t="s">
        <v>89</v>
      </c>
      <c r="C90" s="61"/>
      <c r="D90" s="61"/>
      <c r="E90" s="61"/>
      <c r="F90" s="61"/>
      <c r="G90" s="70"/>
      <c r="H90" s="61"/>
      <c r="I90" s="50"/>
      <c r="J90" s="71"/>
      <c r="K90" s="50"/>
    </row>
    <row r="91" spans="1:11" ht="25.5">
      <c r="A91" s="44"/>
      <c r="B91" s="46" t="s">
        <v>118</v>
      </c>
      <c r="C91" s="65"/>
      <c r="D91" s="32">
        <f>D84/D88</f>
        <v>49.73</v>
      </c>
      <c r="E91" s="32">
        <f t="shared" ref="E91:E92" si="32">C91+D91</f>
        <v>49.73</v>
      </c>
      <c r="F91" s="32"/>
      <c r="G91" s="32">
        <f>G59</f>
        <v>44.574000000000005</v>
      </c>
      <c r="H91" s="32">
        <f t="shared" ref="H91:H92" si="33">F91+G91</f>
        <v>44.574000000000005</v>
      </c>
      <c r="I91" s="32"/>
      <c r="J91" s="48">
        <f>G91/D91*100</f>
        <v>89.632012869495298</v>
      </c>
      <c r="K91" s="32">
        <f>H91/E91*100</f>
        <v>89.632012869495298</v>
      </c>
    </row>
    <row r="92" spans="1:11" ht="25.5">
      <c r="A92" s="44"/>
      <c r="B92" s="46" t="s">
        <v>121</v>
      </c>
      <c r="C92" s="65"/>
      <c r="D92" s="32">
        <v>0</v>
      </c>
      <c r="E92" s="32">
        <f t="shared" si="32"/>
        <v>0</v>
      </c>
      <c r="F92" s="32"/>
      <c r="G92" s="32">
        <v>0</v>
      </c>
      <c r="H92" s="32">
        <f t="shared" si="33"/>
        <v>0</v>
      </c>
      <c r="I92" s="32"/>
      <c r="J92" s="48">
        <v>0</v>
      </c>
      <c r="K92" s="32">
        <v>0</v>
      </c>
    </row>
    <row r="93" spans="1:11" s="6" customFormat="1" ht="14.25">
      <c r="A93" s="45">
        <v>4</v>
      </c>
      <c r="B93" s="63" t="s">
        <v>108</v>
      </c>
      <c r="C93" s="61"/>
      <c r="D93" s="61"/>
      <c r="E93" s="61"/>
      <c r="F93" s="61"/>
      <c r="G93" s="70"/>
      <c r="H93" s="61"/>
      <c r="I93" s="50"/>
      <c r="J93" s="48"/>
      <c r="K93" s="50"/>
    </row>
    <row r="94" spans="1:11" s="6" customFormat="1" ht="15">
      <c r="A94" s="45"/>
      <c r="B94" s="64" t="str">
        <f>B65</f>
        <v xml:space="preserve">рівень виконання завдання </v>
      </c>
      <c r="C94" s="61"/>
      <c r="D94" s="65">
        <v>55.26</v>
      </c>
      <c r="E94" s="65">
        <f>D94</f>
        <v>55.26</v>
      </c>
      <c r="F94" s="61"/>
      <c r="G94" s="72">
        <v>5.88</v>
      </c>
      <c r="H94" s="73">
        <f>G94</f>
        <v>5.88</v>
      </c>
      <c r="I94" s="50"/>
      <c r="J94" s="48">
        <f t="shared" ref="J94:K94" si="34">G94/D94*100</f>
        <v>10.640608034744844</v>
      </c>
      <c r="K94" s="48">
        <f t="shared" si="34"/>
        <v>10.640608034744844</v>
      </c>
    </row>
    <row r="95" spans="1:11" ht="17.45" customHeight="1">
      <c r="A95" s="104" t="s">
        <v>95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</row>
    <row r="96" spans="1:11" ht="37.5" customHeight="1">
      <c r="A96" s="105" t="s">
        <v>147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</row>
    <row r="97" spans="1:11" ht="14.1" customHeight="1">
      <c r="A97" s="106" t="s">
        <v>97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</row>
    <row r="98" spans="1:11" ht="23.65" customHeight="1">
      <c r="A98" s="96" t="s">
        <v>98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</row>
    <row r="99" spans="1:1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</row>
    <row r="100" spans="1:11" ht="15" customHeight="1">
      <c r="A100" s="107" t="s">
        <v>107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</row>
    <row r="101" spans="1:11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</row>
    <row r="102" spans="1:11" ht="72">
      <c r="A102" s="17" t="s">
        <v>37</v>
      </c>
      <c r="B102" s="15" t="s">
        <v>8</v>
      </c>
      <c r="C102" s="10" t="s">
        <v>99</v>
      </c>
      <c r="D102" s="10" t="s">
        <v>100</v>
      </c>
      <c r="E102" s="10" t="s">
        <v>101</v>
      </c>
      <c r="F102" s="10" t="s">
        <v>81</v>
      </c>
      <c r="G102" s="10" t="s">
        <v>102</v>
      </c>
      <c r="H102" s="10" t="s">
        <v>103</v>
      </c>
    </row>
    <row r="103" spans="1:11" ht="15">
      <c r="A103" s="17" t="s">
        <v>5</v>
      </c>
      <c r="B103" s="15" t="s">
        <v>17</v>
      </c>
      <c r="C103" s="17" t="s">
        <v>26</v>
      </c>
      <c r="D103" s="17" t="s">
        <v>32</v>
      </c>
      <c r="E103" s="17" t="s">
        <v>31</v>
      </c>
      <c r="F103" s="17" t="s">
        <v>38</v>
      </c>
      <c r="G103" s="17" t="s">
        <v>30</v>
      </c>
      <c r="H103" s="17" t="s">
        <v>39</v>
      </c>
    </row>
    <row r="104" spans="1:11" ht="15">
      <c r="A104" s="17" t="s">
        <v>40</v>
      </c>
      <c r="B104" s="15" t="s">
        <v>41</v>
      </c>
      <c r="C104" s="17" t="s">
        <v>10</v>
      </c>
      <c r="D104" s="17"/>
      <c r="E104" s="17"/>
      <c r="F104" s="17">
        <f>E104-D104</f>
        <v>0</v>
      </c>
      <c r="G104" s="17" t="s">
        <v>10</v>
      </c>
      <c r="H104" s="17" t="s">
        <v>10</v>
      </c>
    </row>
    <row r="105" spans="1:11" ht="15">
      <c r="A105" s="17"/>
      <c r="B105" s="15" t="s">
        <v>42</v>
      </c>
      <c r="C105" s="17" t="s">
        <v>10</v>
      </c>
      <c r="D105" s="17"/>
      <c r="E105" s="17"/>
      <c r="F105" s="17">
        <f t="shared" ref="F105:F106" si="35">E105-D105</f>
        <v>0</v>
      </c>
      <c r="G105" s="17" t="s">
        <v>10</v>
      </c>
      <c r="H105" s="17" t="s">
        <v>10</v>
      </c>
    </row>
    <row r="106" spans="1:11" ht="30">
      <c r="A106" s="17"/>
      <c r="B106" s="15" t="s">
        <v>43</v>
      </c>
      <c r="C106" s="17" t="s">
        <v>10</v>
      </c>
      <c r="D106" s="17"/>
      <c r="E106" s="17"/>
      <c r="F106" s="17">
        <f t="shared" si="35"/>
        <v>0</v>
      </c>
      <c r="G106" s="17" t="s">
        <v>10</v>
      </c>
      <c r="H106" s="17" t="s">
        <v>10</v>
      </c>
    </row>
    <row r="107" spans="1:11" ht="15">
      <c r="A107" s="17"/>
      <c r="B107" s="15" t="s">
        <v>44</v>
      </c>
      <c r="C107" s="17" t="s">
        <v>10</v>
      </c>
      <c r="D107" s="17"/>
      <c r="E107" s="17"/>
      <c r="F107" s="17"/>
      <c r="G107" s="17" t="s">
        <v>10</v>
      </c>
      <c r="H107" s="17" t="s">
        <v>10</v>
      </c>
    </row>
    <row r="108" spans="1:11" ht="15">
      <c r="A108" s="17"/>
      <c r="B108" s="15" t="s">
        <v>45</v>
      </c>
      <c r="C108" s="17" t="s">
        <v>10</v>
      </c>
      <c r="D108" s="17"/>
      <c r="E108" s="17"/>
      <c r="F108" s="17"/>
      <c r="G108" s="17" t="s">
        <v>10</v>
      </c>
      <c r="H108" s="17" t="s">
        <v>10</v>
      </c>
    </row>
    <row r="109" spans="1:11">
      <c r="A109" s="108" t="s">
        <v>111</v>
      </c>
      <c r="B109" s="100"/>
      <c r="C109" s="100"/>
      <c r="D109" s="100"/>
      <c r="E109" s="100"/>
      <c r="F109" s="100"/>
      <c r="G109" s="100"/>
      <c r="H109" s="100"/>
    </row>
    <row r="110" spans="1:11" ht="15">
      <c r="A110" s="17" t="s">
        <v>17</v>
      </c>
      <c r="B110" s="15" t="s">
        <v>46</v>
      </c>
      <c r="C110" s="17" t="s">
        <v>10</v>
      </c>
      <c r="D110" s="17"/>
      <c r="E110" s="17"/>
      <c r="F110" s="17">
        <f t="shared" ref="F110" si="36">E110-D110</f>
        <v>0</v>
      </c>
      <c r="G110" s="17" t="s">
        <v>10</v>
      </c>
      <c r="H110" s="17" t="s">
        <v>10</v>
      </c>
    </row>
    <row r="111" spans="1:11">
      <c r="A111" s="108" t="s">
        <v>133</v>
      </c>
      <c r="B111" s="100"/>
      <c r="C111" s="100"/>
      <c r="D111" s="100"/>
      <c r="E111" s="100"/>
      <c r="F111" s="100"/>
      <c r="G111" s="100"/>
      <c r="H111" s="100"/>
    </row>
    <row r="112" spans="1:11">
      <c r="A112" s="100" t="s">
        <v>47</v>
      </c>
      <c r="B112" s="100"/>
      <c r="C112" s="100"/>
      <c r="D112" s="100"/>
      <c r="E112" s="100"/>
      <c r="F112" s="100"/>
      <c r="G112" s="100"/>
      <c r="H112" s="100"/>
    </row>
    <row r="113" spans="1:11" ht="15">
      <c r="A113" s="17" t="s">
        <v>19</v>
      </c>
      <c r="B113" s="15" t="s">
        <v>48</v>
      </c>
      <c r="C113" s="17"/>
      <c r="D113" s="17"/>
      <c r="E113" s="17"/>
      <c r="F113" s="17"/>
      <c r="G113" s="17"/>
      <c r="H113" s="17"/>
    </row>
    <row r="114" spans="1:11" ht="15">
      <c r="A114" s="17"/>
      <c r="B114" s="15" t="s">
        <v>49</v>
      </c>
      <c r="C114" s="17"/>
      <c r="D114" s="17"/>
      <c r="E114" s="17"/>
      <c r="F114" s="17">
        <f t="shared" ref="F114" si="37">E114-D114</f>
        <v>0</v>
      </c>
      <c r="G114" s="17"/>
      <c r="H114" s="17"/>
    </row>
    <row r="115" spans="1:11" ht="20.25" customHeight="1">
      <c r="A115" s="100" t="s">
        <v>50</v>
      </c>
      <c r="B115" s="100"/>
      <c r="C115" s="100"/>
      <c r="D115" s="100"/>
      <c r="E115" s="100"/>
      <c r="F115" s="100"/>
      <c r="G115" s="100"/>
      <c r="H115" s="100"/>
    </row>
    <row r="116" spans="1:11" ht="30">
      <c r="A116" s="17"/>
      <c r="B116" s="16" t="s">
        <v>110</v>
      </c>
      <c r="C116" s="17"/>
      <c r="D116" s="17"/>
      <c r="E116" s="17"/>
      <c r="F116" s="17">
        <f t="shared" ref="F116" si="38">E116-D116</f>
        <v>0</v>
      </c>
      <c r="G116" s="17"/>
      <c r="H116" s="17"/>
    </row>
    <row r="117" spans="1:11" ht="30">
      <c r="A117" s="17"/>
      <c r="B117" s="15" t="s">
        <v>51</v>
      </c>
      <c r="C117" s="17"/>
      <c r="D117" s="17"/>
      <c r="E117" s="17"/>
      <c r="F117" s="17"/>
      <c r="G117" s="17"/>
      <c r="H117" s="17"/>
    </row>
    <row r="118" spans="1:11" ht="30">
      <c r="A118" s="17" t="s">
        <v>20</v>
      </c>
      <c r="B118" s="15" t="s">
        <v>52</v>
      </c>
      <c r="C118" s="17" t="s">
        <v>10</v>
      </c>
      <c r="D118" s="17"/>
      <c r="E118" s="17"/>
      <c r="F118" s="17"/>
      <c r="G118" s="17" t="s">
        <v>10</v>
      </c>
      <c r="H118" s="17" t="s">
        <v>10</v>
      </c>
    </row>
    <row r="119" spans="1:11" ht="22.9" customHeight="1">
      <c r="A119" s="111" t="s">
        <v>134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</row>
    <row r="120" spans="1:11" ht="18" customHeight="1">
      <c r="A120" s="109" t="s">
        <v>154</v>
      </c>
      <c r="B120" s="109"/>
      <c r="C120" s="109"/>
      <c r="D120" s="109"/>
      <c r="E120" s="109"/>
      <c r="F120" s="109"/>
      <c r="G120" s="109"/>
      <c r="H120" s="109"/>
      <c r="I120" s="109"/>
      <c r="J120" s="109"/>
      <c r="K120" s="109"/>
    </row>
    <row r="121" spans="1:11" ht="18" customHeight="1">
      <c r="A121" s="109" t="s">
        <v>104</v>
      </c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</row>
    <row r="122" spans="1:11" ht="36.75" customHeight="1">
      <c r="A122" s="113" t="s">
        <v>141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</row>
    <row r="123" spans="1:11" ht="42" customHeight="1">
      <c r="A123" s="109" t="s">
        <v>142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</row>
    <row r="124" spans="1:11" ht="42.75" customHeight="1">
      <c r="A124" s="109" t="s">
        <v>143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</row>
    <row r="125" spans="1:11" ht="21" customHeight="1">
      <c r="A125" s="109" t="s">
        <v>135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</row>
    <row r="127" spans="1:11" ht="15.6" customHeight="1">
      <c r="B127" s="66" t="s">
        <v>148</v>
      </c>
      <c r="C127" s="66"/>
      <c r="D127" s="66"/>
      <c r="E127" s="110" t="s">
        <v>149</v>
      </c>
      <c r="F127" s="110"/>
      <c r="G127" s="110"/>
    </row>
  </sheetData>
  <mergeCells count="73">
    <mergeCell ref="A125:K125"/>
    <mergeCell ref="E127:G127"/>
    <mergeCell ref="A119:K119"/>
    <mergeCell ref="A120:K120"/>
    <mergeCell ref="A121:K121"/>
    <mergeCell ref="A122:K122"/>
    <mergeCell ref="A123:K123"/>
    <mergeCell ref="A124:K124"/>
    <mergeCell ref="A115:H115"/>
    <mergeCell ref="A76:K76"/>
    <mergeCell ref="A81:K81"/>
    <mergeCell ref="A82:K82"/>
    <mergeCell ref="A95:K95"/>
    <mergeCell ref="A96:K96"/>
    <mergeCell ref="A97:K97"/>
    <mergeCell ref="A98:K98"/>
    <mergeCell ref="A100:K100"/>
    <mergeCell ref="A109:H109"/>
    <mergeCell ref="A111:H111"/>
    <mergeCell ref="A112:H112"/>
    <mergeCell ref="A75:K75"/>
    <mergeCell ref="A66:K66"/>
    <mergeCell ref="A67:K67"/>
    <mergeCell ref="A68:K68"/>
    <mergeCell ref="A69:K69"/>
    <mergeCell ref="A70:K70"/>
    <mergeCell ref="A71:K71"/>
    <mergeCell ref="A72:A73"/>
    <mergeCell ref="B72:B73"/>
    <mergeCell ref="C72:E72"/>
    <mergeCell ref="F72:H72"/>
    <mergeCell ref="I72:K72"/>
    <mergeCell ref="C64:E64"/>
    <mergeCell ref="F64:H64"/>
    <mergeCell ref="I64:K64"/>
    <mergeCell ref="C46:E46"/>
    <mergeCell ref="F46:H46"/>
    <mergeCell ref="I46:K46"/>
    <mergeCell ref="A51:K51"/>
    <mergeCell ref="C52:E52"/>
    <mergeCell ref="F52:H52"/>
    <mergeCell ref="I52:K52"/>
    <mergeCell ref="A57:K57"/>
    <mergeCell ref="C58:E58"/>
    <mergeCell ref="F58:H58"/>
    <mergeCell ref="I58:K58"/>
    <mergeCell ref="A63:K63"/>
    <mergeCell ref="A17:K17"/>
    <mergeCell ref="A23:K23"/>
    <mergeCell ref="A29:E29"/>
    <mergeCell ref="A36:E36"/>
    <mergeCell ref="A42:K42"/>
    <mergeCell ref="A44:A45"/>
    <mergeCell ref="B44:B45"/>
    <mergeCell ref="C44:E44"/>
    <mergeCell ref="F44:H44"/>
    <mergeCell ref="I44:K44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2022-02-18T13:54:31Z</cp:lastPrinted>
  <dcterms:created xsi:type="dcterms:W3CDTF">2019-07-18T07:25:18Z</dcterms:created>
  <dcterms:modified xsi:type="dcterms:W3CDTF">2024-02-06T13:04:44Z</dcterms:modified>
</cp:coreProperties>
</file>